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T22" i="2"/>
  <c r="S22"/>
  <c r="T21"/>
  <c r="S21"/>
  <c r="T20"/>
  <c r="S20"/>
  <c r="T19"/>
  <c r="S19"/>
  <c r="T18"/>
  <c r="S18"/>
  <c r="T17"/>
  <c r="S17"/>
  <c r="T16"/>
  <c r="S16"/>
  <c r="T15"/>
  <c r="S15"/>
  <c r="T14"/>
  <c r="S14"/>
  <c r="T13"/>
  <c r="S13"/>
  <c r="T12"/>
  <c r="S12"/>
  <c r="T11"/>
  <c r="S11"/>
  <c r="T10"/>
  <c r="S10"/>
  <c r="T9"/>
  <c r="S9"/>
  <c r="T8"/>
  <c r="S8"/>
  <c r="T7"/>
  <c r="S7"/>
  <c r="T6"/>
  <c r="S6"/>
  <c r="T5"/>
  <c r="S5"/>
  <c r="T22" i="1"/>
  <c r="T21"/>
  <c r="S21"/>
  <c r="S22"/>
  <c r="J16" i="2"/>
  <c r="J15"/>
  <c r="J14"/>
  <c r="C14"/>
  <c r="J13"/>
  <c r="G9"/>
  <c r="P13" s="1"/>
  <c r="Q13" s="1"/>
  <c r="R13" s="1"/>
  <c r="G8"/>
  <c r="P10" s="1"/>
  <c r="Q10" s="1"/>
  <c r="R10" s="1"/>
  <c r="G7"/>
  <c r="P7" s="1"/>
  <c r="Q7" s="1"/>
  <c r="R7" s="1"/>
  <c r="B7"/>
  <c r="P19" s="1"/>
  <c r="Q19" s="1"/>
  <c r="R19" s="1"/>
  <c r="G6"/>
  <c r="B6"/>
  <c r="P6" s="1"/>
  <c r="Q6" s="1"/>
  <c r="R6" s="1"/>
  <c r="G5"/>
  <c r="B5"/>
  <c r="P17" s="1"/>
  <c r="Q17" s="1"/>
  <c r="R17" s="1"/>
  <c r="T19" i="1"/>
  <c r="T18"/>
  <c r="T17"/>
  <c r="S19"/>
  <c r="S18"/>
  <c r="S17"/>
  <c r="S16"/>
  <c r="T16"/>
  <c r="T15"/>
  <c r="T14"/>
  <c r="S15"/>
  <c r="S14"/>
  <c r="S13"/>
  <c r="T13"/>
  <c r="T12"/>
  <c r="T11"/>
  <c r="S12"/>
  <c r="S11"/>
  <c r="S10"/>
  <c r="T10"/>
  <c r="T9"/>
  <c r="T8"/>
  <c r="S8"/>
  <c r="T7"/>
  <c r="T6"/>
  <c r="T5"/>
  <c r="S9"/>
  <c r="S7"/>
  <c r="S6"/>
  <c r="S5"/>
  <c r="G6"/>
  <c r="C14"/>
  <c r="B7"/>
  <c r="B6"/>
  <c r="B5"/>
  <c r="G9"/>
  <c r="G8"/>
  <c r="G7"/>
  <c r="G5"/>
  <c r="J14"/>
  <c r="J15"/>
  <c r="J16"/>
  <c r="J13"/>
  <c r="P6" l="1"/>
  <c r="P12"/>
  <c r="P18"/>
  <c r="P8"/>
  <c r="P14"/>
  <c r="P16"/>
  <c r="P21"/>
  <c r="P19"/>
  <c r="P17"/>
  <c r="P15"/>
  <c r="P13"/>
  <c r="P11"/>
  <c r="P9"/>
  <c r="P7"/>
  <c r="P5"/>
  <c r="P22"/>
  <c r="P20"/>
  <c r="P10"/>
  <c r="Q21"/>
  <c r="R21" s="1"/>
  <c r="Q22"/>
  <c r="R22" s="1"/>
  <c r="P5" i="2"/>
  <c r="Q5" s="1"/>
  <c r="R5" s="1"/>
  <c r="P8"/>
  <c r="Q8" s="1"/>
  <c r="R8" s="1"/>
  <c r="P9"/>
  <c r="Q9" s="1"/>
  <c r="R9" s="1"/>
  <c r="P11"/>
  <c r="Q11" s="1"/>
  <c r="R11" s="1"/>
  <c r="P14"/>
  <c r="Q14" s="1"/>
  <c r="R14" s="1"/>
  <c r="P15"/>
  <c r="Q15" s="1"/>
  <c r="R15" s="1"/>
  <c r="P16"/>
  <c r="Q16" s="1"/>
  <c r="R16" s="1"/>
  <c r="P18"/>
  <c r="Q18" s="1"/>
  <c r="R18" s="1"/>
  <c r="P20"/>
  <c r="Q20" s="1"/>
  <c r="P21"/>
  <c r="Q21" s="1"/>
  <c r="R21" s="1"/>
  <c r="P22"/>
  <c r="Q22" s="1"/>
  <c r="R22" s="1"/>
  <c r="P12"/>
  <c r="Q12" s="1"/>
  <c r="R12" s="1"/>
  <c r="Q9" i="1"/>
  <c r="R9" s="1"/>
  <c r="Q17"/>
  <c r="R17" s="1"/>
  <c r="Q15"/>
  <c r="R15" s="1"/>
  <c r="Q5"/>
  <c r="R5" s="1"/>
  <c r="Q12"/>
  <c r="R12" s="1"/>
  <c r="Q7"/>
  <c r="R7" s="1"/>
  <c r="Q10"/>
  <c r="R10" s="1"/>
  <c r="Q8"/>
  <c r="R8" s="1"/>
  <c r="Q16"/>
  <c r="R16" s="1"/>
  <c r="Q14"/>
  <c r="R14" s="1"/>
  <c r="Q18"/>
  <c r="R18" s="1"/>
  <c r="Q20"/>
  <c r="Q6"/>
  <c r="R6" s="1"/>
  <c r="Q13"/>
  <c r="R13" s="1"/>
  <c r="Q11"/>
  <c r="R11" s="1"/>
  <c r="Q19"/>
  <c r="R19" s="1"/>
  <c r="R20" l="1"/>
  <c r="T20" s="1"/>
  <c r="S20"/>
  <c r="R20" i="2"/>
</calcChain>
</file>

<file path=xl/sharedStrings.xml><?xml version="1.0" encoding="utf-8"?>
<sst xmlns="http://schemas.openxmlformats.org/spreadsheetml/2006/main" count="218" uniqueCount="47">
  <si>
    <t>100Ah</t>
  </si>
  <si>
    <t>800Ah</t>
  </si>
  <si>
    <t>5000Ah</t>
  </si>
  <si>
    <t>ispravljac</t>
  </si>
  <si>
    <t>kontroler</t>
  </si>
  <si>
    <t>solar</t>
  </si>
  <si>
    <t>struje u (A)</t>
  </si>
  <si>
    <t>snaga u (W)</t>
  </si>
  <si>
    <t>zastitna komponenta</t>
  </si>
  <si>
    <t>na baterijskom vodu</t>
  </si>
  <si>
    <t>na vodu ka sabirnicama DC prijemnika</t>
  </si>
  <si>
    <t>ka baznoj radio stanici</t>
  </si>
  <si>
    <t>ka ventilatoru</t>
  </si>
  <si>
    <t>ka uredjaju za prenos</t>
  </si>
  <si>
    <t>duzina vodova</t>
  </si>
  <si>
    <t xml:space="preserve"> u (m)</t>
  </si>
  <si>
    <t>od baterije do glavne sabirnice</t>
  </si>
  <si>
    <t>od sab prijemnika do bazne radio stanice</t>
  </si>
  <si>
    <t>od sab prijemnika do ventilatora</t>
  </si>
  <si>
    <t>od sab prijemnika do uredjaja za prenos</t>
  </si>
  <si>
    <t>otpor u (Ω)</t>
  </si>
  <si>
    <t>mesto kvara</t>
  </si>
  <si>
    <t>kapacitet baterije</t>
  </si>
  <si>
    <t>napon</t>
  </si>
  <si>
    <t>struja kvara[A] (puna baterija)</t>
  </si>
  <si>
    <t>struja kvara[A] (prazna baterija)</t>
  </si>
  <si>
    <t>otpor petlje kvara</t>
  </si>
  <si>
    <r>
      <t>poprecni presek u (mm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</si>
  <si>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spec provodnost u (Sm/mm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</si>
  <si>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otpor baterije u zavisnosti od kapaciteta u (</t>
    </r>
    <r>
      <rPr>
        <b/>
        <sz val="11"/>
        <color theme="1"/>
        <rFont val="Calibri"/>
        <family val="2"/>
      </rPr>
      <t>Ω)</t>
    </r>
  </si>
  <si>
    <t>izvori</t>
  </si>
  <si>
    <r>
      <t>Toplotni impuls (puna) [A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s/mm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</si>
  <si>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r>
      <t>Toplotni impuls (prazna) [A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s/mm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</si>
  <si>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t>Izabrana komponenta</t>
  </si>
  <si>
    <t>puna baterija</t>
  </si>
  <si>
    <t>prazna baterija</t>
  </si>
  <si>
    <t>odsecena vrednost struje</t>
  </si>
  <si>
    <t>nema odsecanja</t>
  </si>
  <si>
    <t>S 280 (80A)          C               6kA</t>
  </si>
  <si>
    <t>od glavne sabirnice do sabirnica prijemnika</t>
  </si>
  <si>
    <t>zanemarljiva</t>
  </si>
  <si>
    <t>S 800 S (125A)        C               10kA</t>
  </si>
  <si>
    <t>NV/NH gF  (125A)</t>
  </si>
  <si>
    <t>S 200-S (16A)       C               6kA</t>
  </si>
  <si>
    <t>S 200-S (6A)         C               6kA</t>
  </si>
  <si>
    <t>S 800 S (63A)        C               6kA</t>
  </si>
  <si>
    <t>promenjen presek od baterije do glavne sabirnice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</si>
</sst>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2" borderId="10" xfId="0" applyFill="1" applyBorder="1"/>
    <xf numFmtId="0" fontId="0" fillId="2" borderId="12" xfId="0" applyNumberFormat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8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3" xfId="0" applyFill="1" applyBorder="1"/>
    <xf numFmtId="0" fontId="0" fillId="2" borderId="14" xfId="0" applyFill="1" applyBorder="1" applyAlignment="1">
      <alignment horizontal="center"/>
    </xf>
    <xf numFmtId="0" fontId="0" fillId="2" borderId="5" xfId="0" applyFill="1" applyBorder="1"/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0" xfId="0" applyFill="1" applyBorder="1"/>
    <xf numFmtId="0" fontId="0" fillId="2" borderId="22" xfId="0" applyFill="1" applyBorder="1"/>
    <xf numFmtId="0" fontId="0" fillId="2" borderId="1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0" borderId="0" xfId="0"/>
    <xf numFmtId="2" fontId="0" fillId="2" borderId="4" xfId="0" applyNumberFormat="1" applyFill="1" applyBorder="1" applyAlignment="1">
      <alignment horizontal="center"/>
    </xf>
    <xf numFmtId="0" fontId="0" fillId="2" borderId="14" xfId="0" applyFill="1" applyBorder="1"/>
    <xf numFmtId="164" fontId="0" fillId="2" borderId="14" xfId="0" applyNumberFormat="1" applyFill="1" applyBorder="1" applyAlignment="1">
      <alignment horizontal="center" vertical="center"/>
    </xf>
    <xf numFmtId="0" fontId="0" fillId="2" borderId="15" xfId="0" applyFill="1" applyBorder="1"/>
    <xf numFmtId="164" fontId="0" fillId="2" borderId="15" xfId="0" applyNumberFormat="1" applyFill="1" applyBorder="1" applyAlignment="1">
      <alignment horizontal="center" vertical="center"/>
    </xf>
    <xf numFmtId="0" fontId="0" fillId="2" borderId="29" xfId="0" applyFill="1" applyBorder="1"/>
    <xf numFmtId="164" fontId="0" fillId="2" borderId="29" xfId="0" applyNumberFormat="1" applyFill="1" applyBorder="1" applyAlignment="1">
      <alignment horizontal="center" vertical="center"/>
    </xf>
    <xf numFmtId="2" fontId="0" fillId="2" borderId="29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1" xfId="0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0" xfId="0"/>
    <xf numFmtId="0" fontId="0" fillId="2" borderId="2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0" xfId="0" applyFill="1" applyBorder="1"/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164" fontId="0" fillId="2" borderId="33" xfId="0" applyNumberForma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2" fontId="0" fillId="2" borderId="25" xfId="0" applyNumberFormat="1" applyFill="1" applyBorder="1" applyAlignment="1">
      <alignment horizontal="center"/>
    </xf>
    <xf numFmtId="2" fontId="0" fillId="2" borderId="26" xfId="0" applyNumberFormat="1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2" borderId="14" xfId="0" applyNumberFormat="1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0" fillId="3" borderId="22" xfId="0" applyFill="1" applyBorder="1"/>
    <xf numFmtId="0" fontId="0" fillId="3" borderId="13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2" borderId="35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23"/>
  <sheetViews>
    <sheetView tabSelected="1" workbookViewId="0">
      <selection activeCell="C20" sqref="C20"/>
    </sheetView>
  </sheetViews>
  <sheetFormatPr defaultRowHeight="15"/>
  <cols>
    <col min="1" max="1" width="16.5703125" customWidth="1"/>
    <col min="2" max="2" width="42.85546875" style="1" customWidth="1"/>
    <col min="3" max="4" width="11.140625" customWidth="1"/>
    <col min="6" max="6" width="38.7109375" customWidth="1"/>
    <col min="7" max="7" width="12.85546875" customWidth="1"/>
    <col min="8" max="8" width="24.7109375" customWidth="1"/>
    <col min="9" max="9" width="29" customWidth="1"/>
    <col min="10" max="10" width="12.42578125" customWidth="1"/>
    <col min="13" max="13" width="11.85546875" customWidth="1"/>
    <col min="14" max="14" width="16.7109375" customWidth="1"/>
    <col min="16" max="16" width="18.42578125" style="26" customWidth="1"/>
    <col min="17" max="17" width="28.85546875" customWidth="1"/>
    <col min="18" max="18" width="29.5703125" customWidth="1"/>
    <col min="19" max="19" width="32.7109375" customWidth="1"/>
    <col min="20" max="20" width="32.5703125" customWidth="1"/>
    <col min="21" max="21" width="31.7109375" customWidth="1"/>
    <col min="22" max="22" width="17.42578125" customWidth="1"/>
    <col min="23" max="23" width="18.5703125" customWidth="1"/>
  </cols>
  <sheetData>
    <row r="2" spans="1:23" ht="15.75" thickBot="1"/>
    <row r="3" spans="1:23" ht="16.5" thickTop="1" thickBot="1">
      <c r="V3" s="67" t="s">
        <v>36</v>
      </c>
      <c r="W3" s="68"/>
    </row>
    <row r="4" spans="1:23" ht="18.75" thickTop="1" thickBot="1">
      <c r="A4" s="40" t="s">
        <v>22</v>
      </c>
      <c r="B4" s="47" t="s">
        <v>29</v>
      </c>
      <c r="F4" s="39" t="s">
        <v>8</v>
      </c>
      <c r="G4" s="45" t="s">
        <v>20</v>
      </c>
      <c r="M4" s="39" t="s">
        <v>21</v>
      </c>
      <c r="N4" s="40" t="s">
        <v>22</v>
      </c>
      <c r="O4" s="40" t="s">
        <v>23</v>
      </c>
      <c r="P4" s="40" t="s">
        <v>26</v>
      </c>
      <c r="Q4" s="41" t="s">
        <v>24</v>
      </c>
      <c r="R4" s="60" t="s">
        <v>25</v>
      </c>
      <c r="S4" s="39" t="s">
        <v>31</v>
      </c>
      <c r="T4" s="40" t="s">
        <v>32</v>
      </c>
      <c r="U4" s="40" t="s">
        <v>33</v>
      </c>
      <c r="V4" s="40" t="s">
        <v>34</v>
      </c>
      <c r="W4" s="45" t="s">
        <v>35</v>
      </c>
    </row>
    <row r="5" spans="1:23" ht="15.75" thickTop="1">
      <c r="A5" s="2" t="s">
        <v>0</v>
      </c>
      <c r="B5" s="3">
        <f>6.8/1000</f>
        <v>6.7999999999999996E-3</v>
      </c>
      <c r="F5" s="16" t="s">
        <v>9</v>
      </c>
      <c r="G5" s="17">
        <f>1.2/1000</f>
        <v>1.1999999999999999E-3</v>
      </c>
      <c r="M5" s="53">
        <v>1</v>
      </c>
      <c r="N5" s="32" t="s">
        <v>0</v>
      </c>
      <c r="O5" s="50">
        <v>27.72</v>
      </c>
      <c r="P5" s="33">
        <f>G$7+B5+G$6+G$5+2*(J$14+J$13)</f>
        <v>2.1628571428571428E-2</v>
      </c>
      <c r="Q5" s="34">
        <f>O$5/P5+C$13+C$14+C$15</f>
        <v>1503.7130809891707</v>
      </c>
      <c r="R5" s="61">
        <f>Q5*0.6</f>
        <v>902.22784859350247</v>
      </c>
      <c r="S5" s="73">
        <f>SQRT((10^4*2.3)/H$14/H$14)</f>
        <v>6.06630035524124</v>
      </c>
      <c r="T5" s="64">
        <f>SQRT((8*10^3)/H$14/H$14)</f>
        <v>3.5777087639996634</v>
      </c>
      <c r="U5" s="7" t="s">
        <v>38</v>
      </c>
      <c r="V5" s="7" t="s">
        <v>37</v>
      </c>
      <c r="W5" s="65" t="s">
        <v>37</v>
      </c>
    </row>
    <row r="6" spans="1:23">
      <c r="A6" s="2" t="s">
        <v>1</v>
      </c>
      <c r="B6" s="4">
        <f>0.85/1000</f>
        <v>8.4999999999999995E-4</v>
      </c>
      <c r="F6" s="8" t="s">
        <v>10</v>
      </c>
      <c r="G6" s="18">
        <f>1/1000</f>
        <v>1E-3</v>
      </c>
      <c r="M6" s="54"/>
      <c r="N6" s="28" t="s">
        <v>1</v>
      </c>
      <c r="O6" s="51"/>
      <c r="P6" s="29">
        <f t="shared" ref="P6:P7" si="0">G$7+B6+G$6+G$5+2*(J$14+J$13)</f>
        <v>1.5678571428571427E-2</v>
      </c>
      <c r="Q6" s="36">
        <f>O$5/P6+C$13+C$14+C$15</f>
        <v>1990.0932593096602</v>
      </c>
      <c r="R6" s="62">
        <f t="shared" ref="R6:R22" si="1">Q6*0.6</f>
        <v>1194.055955585796</v>
      </c>
      <c r="S6" s="71">
        <f>SQRT((10^4*3.1)/H$14/H$14)</f>
        <v>7.0427267446636037</v>
      </c>
      <c r="T6" s="36">
        <f>SQRT((1.8*10^4)/H$14/H$14)</f>
        <v>5.3665631459994954</v>
      </c>
      <c r="U6" s="9" t="s">
        <v>38</v>
      </c>
      <c r="V6" s="9" t="s">
        <v>37</v>
      </c>
      <c r="W6" s="18" t="s">
        <v>37</v>
      </c>
    </row>
    <row r="7" spans="1:23" ht="15.75" thickBot="1">
      <c r="A7" s="5" t="s">
        <v>2</v>
      </c>
      <c r="B7" s="6">
        <f>0.136/1000</f>
        <v>1.36E-4</v>
      </c>
      <c r="F7" s="8" t="s">
        <v>11</v>
      </c>
      <c r="G7" s="18">
        <f>1.2/1000</f>
        <v>1.1999999999999999E-3</v>
      </c>
      <c r="M7" s="54"/>
      <c r="N7" s="28" t="s">
        <v>2</v>
      </c>
      <c r="O7" s="51"/>
      <c r="P7" s="29">
        <f t="shared" si="0"/>
        <v>1.4964571428571428E-2</v>
      </c>
      <c r="Q7" s="36">
        <f>O$5/P7+C$13+C$14+C$15</f>
        <v>2074.4501697240357</v>
      </c>
      <c r="R7" s="62">
        <f t="shared" si="1"/>
        <v>1244.6701018344213</v>
      </c>
      <c r="S7" s="71">
        <f>SQRT((10^4*3.3)/H$14/H$14)</f>
        <v>7.2663608498339798</v>
      </c>
      <c r="T7" s="36">
        <f>SQRT((1.9*10^4)/H$14/H$14)</f>
        <v>5.5136195008360884</v>
      </c>
      <c r="U7" s="9" t="s">
        <v>38</v>
      </c>
      <c r="V7" s="9" t="s">
        <v>37</v>
      </c>
      <c r="W7" s="18" t="s">
        <v>37</v>
      </c>
    </row>
    <row r="8" spans="1:23" ht="15.75" thickTop="1">
      <c r="F8" s="8" t="s">
        <v>12</v>
      </c>
      <c r="G8" s="18">
        <f>7/1000</f>
        <v>7.0000000000000001E-3</v>
      </c>
      <c r="M8" s="54">
        <v>2</v>
      </c>
      <c r="N8" s="28" t="s">
        <v>0</v>
      </c>
      <c r="O8" s="51"/>
      <c r="P8" s="29">
        <f>G$8+B5+G$6+G$5+2*(J$15+J$13)</f>
        <v>5.4571428571428569E-2</v>
      </c>
      <c r="Q8" s="36">
        <f>O$5/P8+C$13+C$14+C$15</f>
        <v>730.03315125828215</v>
      </c>
      <c r="R8" s="62">
        <f t="shared" si="1"/>
        <v>438.01989075496925</v>
      </c>
      <c r="S8" s="71">
        <f>SQRT(2.9*1000/H$15/H$15)</f>
        <v>21.540659228538015</v>
      </c>
      <c r="T8" s="36">
        <f>SQRT(1.2*1000/H$15/H$15)</f>
        <v>13.856406460551018</v>
      </c>
      <c r="U8" s="9" t="s">
        <v>43</v>
      </c>
      <c r="V8" s="9" t="s">
        <v>37</v>
      </c>
      <c r="W8" s="18" t="s">
        <v>37</v>
      </c>
    </row>
    <row r="9" spans="1:23" ht="15.75" thickBot="1">
      <c r="F9" s="10" t="s">
        <v>13</v>
      </c>
      <c r="G9" s="19">
        <f>55/1000</f>
        <v>5.5E-2</v>
      </c>
      <c r="M9" s="54"/>
      <c r="N9" s="28" t="s">
        <v>1</v>
      </c>
      <c r="O9" s="51"/>
      <c r="P9" s="29">
        <f t="shared" ref="P9:P10" si="2">G$8+B6+G$6+G$5+2*(J$15+J$13)</f>
        <v>4.8621428571428565E-2</v>
      </c>
      <c r="Q9" s="36">
        <f>O$5/P9+C$13+C$14+C$15</f>
        <v>792.19403122708547</v>
      </c>
      <c r="R9" s="62">
        <f t="shared" si="1"/>
        <v>475.31641873625125</v>
      </c>
      <c r="S9" s="71">
        <f>SQRT(3.2*1000/H$15/H$15)</f>
        <v>22.627416997969522</v>
      </c>
      <c r="T9" s="36">
        <f>SQRT(1.3*1000/H$15/H$15)</f>
        <v>14.422205101855956</v>
      </c>
      <c r="U9" s="9" t="s">
        <v>43</v>
      </c>
      <c r="V9" s="9" t="s">
        <v>37</v>
      </c>
      <c r="W9" s="18" t="s">
        <v>37</v>
      </c>
    </row>
    <row r="10" spans="1:23" ht="15.75" thickTop="1">
      <c r="M10" s="54"/>
      <c r="N10" s="28" t="s">
        <v>2</v>
      </c>
      <c r="O10" s="51"/>
      <c r="P10" s="29">
        <f t="shared" si="2"/>
        <v>4.7907428571428573E-2</v>
      </c>
      <c r="Q10" s="36">
        <f>O$5/P10+C$13+C$14+C$15</f>
        <v>800.6909381719372</v>
      </c>
      <c r="R10" s="62">
        <f t="shared" si="1"/>
        <v>480.41456290316228</v>
      </c>
      <c r="S10" s="71">
        <f>SQRT(3.3*1000/H$15/H$15)</f>
        <v>22.978250586152114</v>
      </c>
      <c r="T10" s="36">
        <f>SQRT(1.32*1000/H$15/H$15)</f>
        <v>14.53272169966796</v>
      </c>
      <c r="U10" s="9" t="s">
        <v>43</v>
      </c>
      <c r="V10" s="9" t="s">
        <v>37</v>
      </c>
      <c r="W10" s="18" t="s">
        <v>37</v>
      </c>
    </row>
    <row r="11" spans="1:23" ht="15.75" thickBot="1">
      <c r="M11" s="54">
        <v>3</v>
      </c>
      <c r="N11" s="28" t="s">
        <v>0</v>
      </c>
      <c r="O11" s="51"/>
      <c r="P11" s="29">
        <f>G$9+B5+G$6+G$5+2*(J$16+J$13)</f>
        <v>0.12828571428571428</v>
      </c>
      <c r="Q11" s="36">
        <f>O$5/P11+C$13+C$14+C$15</f>
        <v>438.15521424875544</v>
      </c>
      <c r="R11" s="62">
        <f t="shared" si="1"/>
        <v>262.89312854925328</v>
      </c>
      <c r="S11" s="71">
        <f>SQRT(8.3*100/H$16/H$16)</f>
        <v>11.523888232710346</v>
      </c>
      <c r="T11" s="36">
        <f>SQRT(3.3*100/H$16/H$16)</f>
        <v>7.2663608498339798</v>
      </c>
      <c r="U11" s="9" t="s">
        <v>44</v>
      </c>
      <c r="V11" s="9" t="s">
        <v>37</v>
      </c>
      <c r="W11" s="18" t="s">
        <v>37</v>
      </c>
    </row>
    <row r="12" spans="1:23" ht="18.75" thickTop="1" thickBot="1">
      <c r="A12" s="48" t="s">
        <v>30</v>
      </c>
      <c r="B12" s="39" t="s">
        <v>7</v>
      </c>
      <c r="C12" s="46" t="s">
        <v>6</v>
      </c>
      <c r="D12" s="15"/>
      <c r="F12" s="39" t="s">
        <v>14</v>
      </c>
      <c r="G12" s="43" t="s">
        <v>15</v>
      </c>
      <c r="H12" s="43" t="s">
        <v>27</v>
      </c>
      <c r="I12" s="40" t="s">
        <v>28</v>
      </c>
      <c r="J12" s="44" t="s">
        <v>20</v>
      </c>
      <c r="M12" s="54"/>
      <c r="N12" s="28" t="s">
        <v>1</v>
      </c>
      <c r="O12" s="51"/>
      <c r="P12" s="29">
        <f t="shared" ref="P12:P13" si="3">G$9+B6+G$6+G$5+2*(J$16+J$13)</f>
        <v>0.12233571428571427</v>
      </c>
      <c r="Q12" s="36">
        <f>O$5/P12+C$13+C$14+C$15</f>
        <v>448.66463145075858</v>
      </c>
      <c r="R12" s="62">
        <f t="shared" si="1"/>
        <v>269.19877887045516</v>
      </c>
      <c r="S12" s="71">
        <f>SQRT(8.8*100/H$16/H$16)</f>
        <v>11.865917579353061</v>
      </c>
      <c r="T12" s="36">
        <f>SQRT(3.4*100/H$16/H$16)</f>
        <v>7.37563556583431</v>
      </c>
      <c r="U12" s="9" t="s">
        <v>44</v>
      </c>
      <c r="V12" s="9" t="s">
        <v>37</v>
      </c>
      <c r="W12" s="18" t="s">
        <v>37</v>
      </c>
    </row>
    <row r="13" spans="1:23" ht="15.75" thickTop="1">
      <c r="A13" s="2" t="s">
        <v>3</v>
      </c>
      <c r="B13" s="14"/>
      <c r="C13" s="17">
        <v>66</v>
      </c>
      <c r="D13" s="15"/>
      <c r="F13" s="16" t="s">
        <v>16</v>
      </c>
      <c r="G13" s="20">
        <v>4</v>
      </c>
      <c r="H13" s="7">
        <v>50</v>
      </c>
      <c r="I13" s="7">
        <v>56</v>
      </c>
      <c r="J13" s="23">
        <f>G13/(H13*I13)</f>
        <v>1.4285714285714286E-3</v>
      </c>
      <c r="M13" s="54"/>
      <c r="N13" s="28" t="s">
        <v>2</v>
      </c>
      <c r="O13" s="51"/>
      <c r="P13" s="29">
        <f t="shared" si="3"/>
        <v>0.12162171428571428</v>
      </c>
      <c r="Q13" s="36">
        <f>O$5/P13+C$13+C$14+C$15</f>
        <v>449.99486242183502</v>
      </c>
      <c r="R13" s="62">
        <f t="shared" si="1"/>
        <v>269.99691745310099</v>
      </c>
      <c r="S13" s="71">
        <f>SQRT(8.82*100/H$16/H$16)</f>
        <v>11.879393923933998</v>
      </c>
      <c r="T13" s="66">
        <f>SQRT(3.42*100/H$16/H$16)</f>
        <v>7.3972968035627717</v>
      </c>
      <c r="U13" s="9" t="s">
        <v>44</v>
      </c>
      <c r="V13" s="9" t="s">
        <v>37</v>
      </c>
      <c r="W13" s="18" t="s">
        <v>37</v>
      </c>
    </row>
    <row r="14" spans="1:23">
      <c r="A14" s="2" t="s">
        <v>4</v>
      </c>
      <c r="B14" s="12">
        <v>1000</v>
      </c>
      <c r="C14" s="27">
        <f>B14/O5</f>
        <v>36.075036075036074</v>
      </c>
      <c r="D14" s="15"/>
      <c r="F14" s="8" t="s">
        <v>17</v>
      </c>
      <c r="G14" s="21">
        <v>6</v>
      </c>
      <c r="H14" s="9">
        <v>25</v>
      </c>
      <c r="I14" s="9">
        <v>56</v>
      </c>
      <c r="J14" s="24">
        <f t="shared" ref="J14:J17" si="4">G14/(H14*I14)</f>
        <v>4.2857142857142859E-3</v>
      </c>
      <c r="M14" s="54">
        <v>4</v>
      </c>
      <c r="N14" s="28" t="s">
        <v>0</v>
      </c>
      <c r="O14" s="51"/>
      <c r="P14" s="29">
        <f>B5+G$6+G$5+2*J$13</f>
        <v>1.1857142857142856E-2</v>
      </c>
      <c r="Q14" s="36">
        <f>O$5/P14+C$13+C$14+C$15</f>
        <v>2559.906361376241</v>
      </c>
      <c r="R14" s="62">
        <f t="shared" si="1"/>
        <v>1535.9438168257445</v>
      </c>
      <c r="S14" s="71">
        <f>SQRT(1.6*10^4/H$17/H$17)</f>
        <v>3.6140316116210052</v>
      </c>
      <c r="T14" s="36">
        <f>SQRT(9*10^3/H$17/H$17)</f>
        <v>2.7105237087157539</v>
      </c>
      <c r="U14" s="9" t="s">
        <v>45</v>
      </c>
      <c r="V14" s="9" t="s">
        <v>37</v>
      </c>
      <c r="W14" s="18" t="s">
        <v>37</v>
      </c>
    </row>
    <row r="15" spans="1:23" ht="15.75" thickBot="1">
      <c r="A15" s="5" t="s">
        <v>5</v>
      </c>
      <c r="B15" s="13"/>
      <c r="C15" s="19">
        <v>120</v>
      </c>
      <c r="D15" s="15"/>
      <c r="F15" s="8" t="s">
        <v>18</v>
      </c>
      <c r="G15" s="21">
        <v>2.5</v>
      </c>
      <c r="H15" s="9">
        <v>2.5</v>
      </c>
      <c r="I15" s="9">
        <v>56</v>
      </c>
      <c r="J15" s="24">
        <f t="shared" si="4"/>
        <v>1.7857142857142856E-2</v>
      </c>
      <c r="M15" s="54"/>
      <c r="N15" s="28" t="s">
        <v>1</v>
      </c>
      <c r="O15" s="51"/>
      <c r="P15" s="29">
        <f t="shared" ref="P15:P16" si="5">B6+G$6+G$5+2*J$13</f>
        <v>5.9071428571428573E-3</v>
      </c>
      <c r="Q15" s="36">
        <f>O$5/P15+C$13+C$14+C$15</f>
        <v>4914.6989780339236</v>
      </c>
      <c r="R15" s="62">
        <f t="shared" si="1"/>
        <v>2948.8193868203539</v>
      </c>
      <c r="S15" s="71">
        <f>SQRT(3*10^4/H$17/H$17)</f>
        <v>4.948716593053935</v>
      </c>
      <c r="T15" s="36">
        <f>SQRT(1.8*10^4/H$17/H$17)</f>
        <v>3.8332593899996397</v>
      </c>
      <c r="U15" s="9" t="s">
        <v>45</v>
      </c>
      <c r="V15" s="9" t="s">
        <v>37</v>
      </c>
      <c r="W15" s="18" t="s">
        <v>37</v>
      </c>
    </row>
    <row r="16" spans="1:23" ht="15.75" thickTop="1">
      <c r="F16" s="56" t="s">
        <v>19</v>
      </c>
      <c r="G16" s="57">
        <v>4.3</v>
      </c>
      <c r="H16" s="58">
        <v>2.5</v>
      </c>
      <c r="I16" s="58">
        <v>56</v>
      </c>
      <c r="J16" s="59">
        <f t="shared" si="4"/>
        <v>3.0714285714285711E-2</v>
      </c>
      <c r="M16" s="54"/>
      <c r="N16" s="28" t="s">
        <v>2</v>
      </c>
      <c r="O16" s="51"/>
      <c r="P16" s="29">
        <f t="shared" si="5"/>
        <v>5.1931428571428571E-3</v>
      </c>
      <c r="Q16" s="36">
        <f>O$5/P16+C$13+C$14+C$15</f>
        <v>5559.8831346665856</v>
      </c>
      <c r="R16" s="62">
        <f t="shared" si="1"/>
        <v>3335.9298807999512</v>
      </c>
      <c r="S16" s="71">
        <f>SQRT(3.2*10^4/H$17/H$17)</f>
        <v>5.1110125199995196</v>
      </c>
      <c r="T16" s="36">
        <f>SQRT(2.2*10^4/H$17/H$17)</f>
        <v>4.2378277069118075</v>
      </c>
      <c r="U16" s="9" t="s">
        <v>45</v>
      </c>
      <c r="V16" s="9" t="s">
        <v>37</v>
      </c>
      <c r="W16" s="18" t="s">
        <v>37</v>
      </c>
    </row>
    <row r="17" spans="6:23" ht="15.75" thickBot="1">
      <c r="F17" s="10" t="s">
        <v>39</v>
      </c>
      <c r="G17" s="22" t="s">
        <v>40</v>
      </c>
      <c r="H17" s="11">
        <v>35</v>
      </c>
      <c r="I17" s="11">
        <v>56</v>
      </c>
      <c r="J17" s="25">
        <v>0</v>
      </c>
      <c r="M17" s="54">
        <v>5</v>
      </c>
      <c r="N17" s="28" t="s">
        <v>0</v>
      </c>
      <c r="O17" s="51"/>
      <c r="P17" s="29">
        <f>B5+G$5+2*J$13</f>
        <v>1.0857142857142857E-2</v>
      </c>
      <c r="Q17" s="36">
        <f>O$5/P17+C$13+C$14+C$15</f>
        <v>2775.2329308118783</v>
      </c>
      <c r="R17" s="62">
        <f t="shared" si="1"/>
        <v>1665.139758487127</v>
      </c>
      <c r="S17" s="71">
        <f>SQRT(2.2*10^4/H$13/H$13)</f>
        <v>2.9664793948382653</v>
      </c>
      <c r="T17" s="36">
        <f>SQRT(1.2*10^4/H$13/H$13)</f>
        <v>2.1908902300206643</v>
      </c>
      <c r="U17" s="9" t="s">
        <v>41</v>
      </c>
      <c r="V17" s="9" t="s">
        <v>37</v>
      </c>
      <c r="W17" s="18" t="s">
        <v>37</v>
      </c>
    </row>
    <row r="18" spans="6:23" ht="15.75" thickTop="1">
      <c r="M18" s="54"/>
      <c r="N18" s="28" t="s">
        <v>1</v>
      </c>
      <c r="O18" s="51"/>
      <c r="P18" s="29">
        <f t="shared" ref="P18:P19" si="6">B6+G$5+2*J$13</f>
        <v>4.9071428571428564E-3</v>
      </c>
      <c r="Q18" s="36">
        <f>O$5/P18+C$13+C$14+C$15</f>
        <v>5870.9833330182682</v>
      </c>
      <c r="R18" s="62">
        <f t="shared" si="1"/>
        <v>3522.5899998109608</v>
      </c>
      <c r="S18" s="71">
        <f>SQRT(4.3*10^4/H$13/H$13)</f>
        <v>4.1472882706655438</v>
      </c>
      <c r="T18" s="36">
        <f>SQRT(2*10^4/H$13/H$13)</f>
        <v>2.8284271247461903</v>
      </c>
      <c r="U18" s="9" t="s">
        <v>41</v>
      </c>
      <c r="V18" s="9" t="s">
        <v>37</v>
      </c>
      <c r="W18" s="18" t="s">
        <v>37</v>
      </c>
    </row>
    <row r="19" spans="6:23">
      <c r="F19" s="49"/>
      <c r="M19" s="54"/>
      <c r="N19" s="28" t="s">
        <v>2</v>
      </c>
      <c r="O19" s="51"/>
      <c r="P19" s="29">
        <f t="shared" si="6"/>
        <v>4.1931428571428571E-3</v>
      </c>
      <c r="Q19" s="36">
        <f>O$5/P19+C$13+C$14+C$15</f>
        <v>6832.8681677185359</v>
      </c>
      <c r="R19" s="62">
        <f t="shared" si="1"/>
        <v>4099.7209006311214</v>
      </c>
      <c r="S19" s="71">
        <f>SQRT(4.7*10^4/H$13/H$13)</f>
        <v>4.3358966777357599</v>
      </c>
      <c r="T19" s="36">
        <f>SQRT(3.2*10^4/H$13/H$13)</f>
        <v>3.5777087639996634</v>
      </c>
      <c r="U19" s="9" t="s">
        <v>41</v>
      </c>
      <c r="V19" s="9" t="s">
        <v>37</v>
      </c>
      <c r="W19" s="18" t="s">
        <v>37</v>
      </c>
    </row>
    <row r="20" spans="6:23">
      <c r="F20" s="49"/>
      <c r="M20" s="54">
        <v>6</v>
      </c>
      <c r="N20" s="28" t="s">
        <v>0</v>
      </c>
      <c r="O20" s="51"/>
      <c r="P20" s="29">
        <f>B5+(G$5)/2</f>
        <v>7.3999999999999995E-3</v>
      </c>
      <c r="Q20" s="36">
        <f>O$5/P20+C$13+C$14+C$15</f>
        <v>3968.0209820209825</v>
      </c>
      <c r="R20" s="62">
        <f t="shared" si="1"/>
        <v>2380.8125892125895</v>
      </c>
      <c r="S20" s="71">
        <f>5*10^(-3)*Q20^2/H13^2</f>
        <v>31.490381027517525</v>
      </c>
      <c r="T20" s="36">
        <f>8*10^(-3)*R20^2/H13^2</f>
        <v>18.138459471850094</v>
      </c>
      <c r="U20" s="9" t="s">
        <v>42</v>
      </c>
      <c r="V20" s="9" t="s">
        <v>37</v>
      </c>
      <c r="W20" s="18" t="s">
        <v>37</v>
      </c>
    </row>
    <row r="21" spans="6:23">
      <c r="M21" s="54"/>
      <c r="N21" s="28" t="s">
        <v>1</v>
      </c>
      <c r="O21" s="51"/>
      <c r="P21" s="29">
        <f t="shared" ref="P21:P22" si="7">B6+(G$5)/2</f>
        <v>1.4499999999999999E-3</v>
      </c>
      <c r="Q21" s="36">
        <f>O$5/P21+C$13+C$14+C$15</f>
        <v>19339.31641538538</v>
      </c>
      <c r="R21" s="62">
        <f t="shared" si="1"/>
        <v>11603.589849231228</v>
      </c>
      <c r="S21" s="71">
        <f>10^(-2)*V21^2/H13^2</f>
        <v>324</v>
      </c>
      <c r="T21" s="36">
        <f>10^(-2)*W21^2/H13^2</f>
        <v>213.16</v>
      </c>
      <c r="U21" s="9" t="s">
        <v>42</v>
      </c>
      <c r="V21" s="9">
        <v>9000</v>
      </c>
      <c r="W21" s="18">
        <v>7300</v>
      </c>
    </row>
    <row r="22" spans="6:23" ht="15.75" thickBot="1">
      <c r="M22" s="55"/>
      <c r="N22" s="30" t="s">
        <v>2</v>
      </c>
      <c r="O22" s="52"/>
      <c r="P22" s="31">
        <f t="shared" si="7"/>
        <v>7.3599999999999989E-4</v>
      </c>
      <c r="Q22" s="37">
        <f>O$5/P22+C$13+C$14+C$15</f>
        <v>37885.118514335911</v>
      </c>
      <c r="R22" s="63">
        <f t="shared" si="1"/>
        <v>22731.071108601547</v>
      </c>
      <c r="S22" s="72">
        <f>10^(-2)*V22^2/H13^2</f>
        <v>424.36</v>
      </c>
      <c r="T22" s="37">
        <f>10^(-2)*W22^2/H13^2</f>
        <v>361</v>
      </c>
      <c r="U22" s="11" t="s">
        <v>42</v>
      </c>
      <c r="V22" s="11">
        <v>10300</v>
      </c>
      <c r="W22" s="19">
        <v>9500</v>
      </c>
    </row>
    <row r="23" spans="6:23" ht="15.75" thickTop="1"/>
  </sheetData>
  <mergeCells count="8">
    <mergeCell ref="O5:O22"/>
    <mergeCell ref="V3:W3"/>
    <mergeCell ref="M5:M7"/>
    <mergeCell ref="M8:M10"/>
    <mergeCell ref="M11:M13"/>
    <mergeCell ref="M14:M16"/>
    <mergeCell ref="M17:M19"/>
    <mergeCell ref="M20:M2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6"/>
  <sheetViews>
    <sheetView workbookViewId="0">
      <selection activeCell="F26" sqref="F26"/>
    </sheetView>
  </sheetViews>
  <sheetFormatPr defaultRowHeight="15"/>
  <cols>
    <col min="1" max="1" width="18.85546875" customWidth="1"/>
    <col min="2" max="2" width="43.5703125" customWidth="1"/>
    <col min="3" max="3" width="14.42578125" customWidth="1"/>
    <col min="6" max="6" width="48" customWidth="1"/>
    <col min="7" max="7" width="16.85546875" customWidth="1"/>
    <col min="8" max="8" width="22.85546875" customWidth="1"/>
    <col min="9" max="9" width="26.7109375" customWidth="1"/>
    <col min="10" max="10" width="15.28515625" customWidth="1"/>
    <col min="12" max="12" width="9.140625" customWidth="1"/>
    <col min="13" max="13" width="12.42578125" customWidth="1"/>
    <col min="14" max="14" width="17.42578125" customWidth="1"/>
    <col min="16" max="16" width="18.140625" customWidth="1"/>
    <col min="17" max="17" width="29.140625" customWidth="1"/>
    <col min="18" max="18" width="29.28515625" customWidth="1"/>
    <col min="19" max="19" width="35.7109375" customWidth="1"/>
    <col min="20" max="20" width="33.140625" customWidth="1"/>
    <col min="21" max="21" width="32.28515625" customWidth="1"/>
    <col min="22" max="22" width="25" customWidth="1"/>
    <col min="23" max="23" width="16.5703125" customWidth="1"/>
  </cols>
  <sheetData>
    <row r="1" spans="1:23">
      <c r="A1" s="49"/>
      <c r="B1" s="1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</row>
    <row r="2" spans="1:23" ht="15.75" thickBot="1">
      <c r="A2" s="49"/>
      <c r="B2" s="1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spans="1:23" ht="16.5" thickTop="1" thickBot="1">
      <c r="A3" s="49"/>
      <c r="B3" s="1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67" t="s">
        <v>36</v>
      </c>
      <c r="W3" s="68"/>
    </row>
    <row r="4" spans="1:23" ht="18.75" thickTop="1" thickBot="1">
      <c r="A4" s="40" t="s">
        <v>22</v>
      </c>
      <c r="B4" s="47" t="s">
        <v>29</v>
      </c>
      <c r="C4" s="49"/>
      <c r="D4" s="49"/>
      <c r="E4" s="49"/>
      <c r="F4" s="39" t="s">
        <v>8</v>
      </c>
      <c r="G4" s="45" t="s">
        <v>20</v>
      </c>
      <c r="H4" s="49"/>
      <c r="I4" s="49"/>
      <c r="J4" s="49"/>
      <c r="K4" s="49"/>
      <c r="L4" s="49"/>
      <c r="M4" s="39" t="s">
        <v>21</v>
      </c>
      <c r="N4" s="40" t="s">
        <v>22</v>
      </c>
      <c r="O4" s="40" t="s">
        <v>23</v>
      </c>
      <c r="P4" s="40" t="s">
        <v>26</v>
      </c>
      <c r="Q4" s="41" t="s">
        <v>24</v>
      </c>
      <c r="R4" s="42" t="s">
        <v>25</v>
      </c>
      <c r="S4" s="40" t="s">
        <v>31</v>
      </c>
      <c r="T4" s="40" t="s">
        <v>32</v>
      </c>
      <c r="U4" s="40" t="s">
        <v>33</v>
      </c>
      <c r="V4" s="40" t="s">
        <v>34</v>
      </c>
      <c r="W4" s="45" t="s">
        <v>35</v>
      </c>
    </row>
    <row r="5" spans="1:23" ht="15.75" thickTop="1">
      <c r="A5" s="2" t="s">
        <v>0</v>
      </c>
      <c r="B5" s="3">
        <f>6.8/1000</f>
        <v>6.7999999999999996E-3</v>
      </c>
      <c r="C5" s="49"/>
      <c r="D5" s="49"/>
      <c r="E5" s="49"/>
      <c r="F5" s="16" t="s">
        <v>9</v>
      </c>
      <c r="G5" s="17">
        <f>1.2/1000</f>
        <v>1.1999999999999999E-3</v>
      </c>
      <c r="H5" s="49"/>
      <c r="I5" s="49"/>
      <c r="J5" s="49"/>
      <c r="K5" s="49"/>
      <c r="L5" s="49"/>
      <c r="M5" s="53">
        <v>1</v>
      </c>
      <c r="N5" s="32" t="s">
        <v>0</v>
      </c>
      <c r="O5" s="50">
        <v>27.72</v>
      </c>
      <c r="P5" s="33">
        <f>G$7+B5+G$6+G$5+2*(J$14+J$13)</f>
        <v>2.0275187969924814E-2</v>
      </c>
      <c r="Q5" s="34">
        <f>O$5/P5+C$13+C$14+C$15</f>
        <v>1589.2633472817406</v>
      </c>
      <c r="R5" s="35">
        <f>Q5*0.6</f>
        <v>953.55800836904427</v>
      </c>
      <c r="S5" s="64">
        <f>SQRT((10^4*2.3)/H$14/H$14)</f>
        <v>6.06630035524124</v>
      </c>
      <c r="T5" s="64">
        <f>SQRT((8*10^3)/H$14/H$14)</f>
        <v>3.5777087639996634</v>
      </c>
      <c r="U5" s="7" t="s">
        <v>38</v>
      </c>
      <c r="V5" s="7" t="s">
        <v>37</v>
      </c>
      <c r="W5" s="65" t="s">
        <v>37</v>
      </c>
    </row>
    <row r="6" spans="1:23">
      <c r="A6" s="2" t="s">
        <v>1</v>
      </c>
      <c r="B6" s="4">
        <f>0.85/1000</f>
        <v>8.4999999999999995E-4</v>
      </c>
      <c r="C6" s="49"/>
      <c r="D6" s="49"/>
      <c r="E6" s="49"/>
      <c r="F6" s="8" t="s">
        <v>10</v>
      </c>
      <c r="G6" s="18">
        <f>1/1000</f>
        <v>1E-3</v>
      </c>
      <c r="H6" s="49"/>
      <c r="I6" s="49"/>
      <c r="J6" s="49"/>
      <c r="K6" s="49"/>
      <c r="L6" s="49"/>
      <c r="M6" s="54"/>
      <c r="N6" s="28" t="s">
        <v>1</v>
      </c>
      <c r="O6" s="51"/>
      <c r="P6" s="29">
        <f t="shared" ref="P6:P7" si="0">G$7+B6+G$6+G$5+2*(J$14+J$13)</f>
        <v>1.4325187969924814E-2</v>
      </c>
      <c r="Q6" s="36">
        <f t="shared" ref="Q6:Q22" si="1">O$5/P6+C$13+C$14+C$15</f>
        <v>2157.1281787072362</v>
      </c>
      <c r="R6" s="27">
        <f t="shared" ref="R6:R22" si="2">Q6*0.6</f>
        <v>1294.2769072243416</v>
      </c>
      <c r="S6" s="36">
        <f>SQRT((10^4*3.1)/H$14/H$14)</f>
        <v>7.0427267446636037</v>
      </c>
      <c r="T6" s="36">
        <f>SQRT((1.8*10^4)/H$14/H$14)</f>
        <v>5.3665631459994954</v>
      </c>
      <c r="U6" s="9" t="s">
        <v>38</v>
      </c>
      <c r="V6" s="9" t="s">
        <v>37</v>
      </c>
      <c r="W6" s="18" t="s">
        <v>37</v>
      </c>
    </row>
    <row r="7" spans="1:23" ht="15.75" thickBot="1">
      <c r="A7" s="5" t="s">
        <v>2</v>
      </c>
      <c r="B7" s="6">
        <f>0.136/1000</f>
        <v>1.36E-4</v>
      </c>
      <c r="C7" s="49"/>
      <c r="D7" s="49"/>
      <c r="E7" s="49"/>
      <c r="F7" s="8" t="s">
        <v>11</v>
      </c>
      <c r="G7" s="18">
        <f>1.2/1000</f>
        <v>1.1999999999999999E-3</v>
      </c>
      <c r="H7" s="49"/>
      <c r="I7" s="49"/>
      <c r="J7" s="49"/>
      <c r="K7" s="49"/>
      <c r="L7" s="49"/>
      <c r="M7" s="54"/>
      <c r="N7" s="28" t="s">
        <v>2</v>
      </c>
      <c r="O7" s="51"/>
      <c r="P7" s="29">
        <f t="shared" si="0"/>
        <v>1.3611187969924814E-2</v>
      </c>
      <c r="Q7" s="36">
        <f t="shared" si="1"/>
        <v>2258.6349646609842</v>
      </c>
      <c r="R7" s="27">
        <f t="shared" si="2"/>
        <v>1355.1809787965906</v>
      </c>
      <c r="S7" s="36">
        <f>SQRT((10^4*3.3)/H$14/H$14)</f>
        <v>7.2663608498339798</v>
      </c>
      <c r="T7" s="36">
        <f>SQRT((1.9*10^4)/H$14/H$14)</f>
        <v>5.5136195008360884</v>
      </c>
      <c r="U7" s="9" t="s">
        <v>38</v>
      </c>
      <c r="V7" s="9" t="s">
        <v>37</v>
      </c>
      <c r="W7" s="18" t="s">
        <v>37</v>
      </c>
    </row>
    <row r="8" spans="1:23" ht="15.75" thickTop="1">
      <c r="A8" s="49"/>
      <c r="B8" s="1"/>
      <c r="C8" s="49"/>
      <c r="D8" s="49"/>
      <c r="E8" s="49"/>
      <c r="F8" s="8" t="s">
        <v>12</v>
      </c>
      <c r="G8" s="18">
        <f>7/1000</f>
        <v>7.0000000000000001E-3</v>
      </c>
      <c r="H8" s="49"/>
      <c r="I8" s="49"/>
      <c r="J8" s="49"/>
      <c r="K8" s="49"/>
      <c r="L8" s="49"/>
      <c r="M8" s="54">
        <v>2</v>
      </c>
      <c r="N8" s="28" t="s">
        <v>0</v>
      </c>
      <c r="O8" s="51"/>
      <c r="P8" s="29">
        <f>G$8+B5+G$6+G$5+2*(J$15+J$13)</f>
        <v>5.3218045112781956E-2</v>
      </c>
      <c r="Q8" s="36">
        <f t="shared" si="1"/>
        <v>742.95098973426184</v>
      </c>
      <c r="R8" s="27">
        <f t="shared" si="2"/>
        <v>445.77059384055707</v>
      </c>
      <c r="S8" s="36">
        <f>SQRT(2.9*1000/H$15/H$15)</f>
        <v>21.540659228538015</v>
      </c>
      <c r="T8" s="36">
        <f>SQRT(1.2*1000/H$15/H$15)</f>
        <v>13.856406460551018</v>
      </c>
      <c r="U8" s="9" t="s">
        <v>43</v>
      </c>
      <c r="V8" s="9" t="s">
        <v>37</v>
      </c>
      <c r="W8" s="18" t="s">
        <v>37</v>
      </c>
    </row>
    <row r="9" spans="1:23" ht="15.75" thickBot="1">
      <c r="A9" s="49"/>
      <c r="B9" s="1"/>
      <c r="C9" s="49"/>
      <c r="D9" s="49"/>
      <c r="E9" s="49"/>
      <c r="F9" s="10" t="s">
        <v>13</v>
      </c>
      <c r="G9" s="19">
        <f>55/1000</f>
        <v>5.5E-2</v>
      </c>
      <c r="H9" s="49"/>
      <c r="I9" s="49"/>
      <c r="J9" s="49"/>
      <c r="K9" s="49"/>
      <c r="L9" s="49"/>
      <c r="M9" s="54"/>
      <c r="N9" s="28" t="s">
        <v>1</v>
      </c>
      <c r="O9" s="51"/>
      <c r="P9" s="29">
        <f t="shared" ref="P9:P10" si="3">G$8+B6+G$6+G$5+2*(J$15+J$13)</f>
        <v>4.7268045112781959E-2</v>
      </c>
      <c r="Q9" s="36">
        <f t="shared" si="1"/>
        <v>808.51773608219401</v>
      </c>
      <c r="R9" s="27">
        <f t="shared" si="2"/>
        <v>485.11064164931639</v>
      </c>
      <c r="S9" s="36">
        <f>SQRT(3.2*1000/H$15/H$15)</f>
        <v>22.627416997969522</v>
      </c>
      <c r="T9" s="36">
        <f>SQRT(1.3*1000/H$15/H$15)</f>
        <v>14.422205101855956</v>
      </c>
      <c r="U9" s="9" t="s">
        <v>43</v>
      </c>
      <c r="V9" s="9" t="s">
        <v>37</v>
      </c>
      <c r="W9" s="18" t="s">
        <v>37</v>
      </c>
    </row>
    <row r="10" spans="1:23" ht="15.75" thickTop="1">
      <c r="A10" s="49"/>
      <c r="B10" s="1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54"/>
      <c r="N10" s="28" t="s">
        <v>2</v>
      </c>
      <c r="O10" s="51"/>
      <c r="P10" s="29">
        <f t="shared" si="3"/>
        <v>4.6554045112781953E-2</v>
      </c>
      <c r="Q10" s="36">
        <f t="shared" si="1"/>
        <v>817.51201545771823</v>
      </c>
      <c r="R10" s="27">
        <f t="shared" si="2"/>
        <v>490.5072092746309</v>
      </c>
      <c r="S10" s="36">
        <f>SQRT(3.3*1000/H$15/H$15)</f>
        <v>22.978250586152114</v>
      </c>
      <c r="T10" s="36">
        <f>SQRT(1.32*1000/H$15/H$15)</f>
        <v>14.53272169966796</v>
      </c>
      <c r="U10" s="9" t="s">
        <v>43</v>
      </c>
      <c r="V10" s="9" t="s">
        <v>37</v>
      </c>
      <c r="W10" s="18" t="s">
        <v>37</v>
      </c>
    </row>
    <row r="11" spans="1:23" ht="15.75" thickBot="1">
      <c r="A11" s="49"/>
      <c r="B11" s="1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54">
        <v>3</v>
      </c>
      <c r="N11" s="28" t="s">
        <v>0</v>
      </c>
      <c r="O11" s="51"/>
      <c r="P11" s="29">
        <f>G$9+B5+G$6+G$5+2*(J$16+J$13)</f>
        <v>0.12693233082706767</v>
      </c>
      <c r="Q11" s="36">
        <f t="shared" si="1"/>
        <v>440.45911379094645</v>
      </c>
      <c r="R11" s="27">
        <f t="shared" si="2"/>
        <v>264.27546827456786</v>
      </c>
      <c r="S11" s="36">
        <f>SQRT(8.3*100/H$16/H$16)</f>
        <v>11.523888232710346</v>
      </c>
      <c r="T11" s="36">
        <f>SQRT(3.3*100/H$16/H$16)</f>
        <v>7.2663608498339798</v>
      </c>
      <c r="U11" s="9" t="s">
        <v>44</v>
      </c>
      <c r="V11" s="9" t="s">
        <v>37</v>
      </c>
      <c r="W11" s="18" t="s">
        <v>37</v>
      </c>
    </row>
    <row r="12" spans="1:23" ht="18.75" thickTop="1" thickBot="1">
      <c r="A12" s="48" t="s">
        <v>30</v>
      </c>
      <c r="B12" s="39" t="s">
        <v>7</v>
      </c>
      <c r="C12" s="46" t="s">
        <v>6</v>
      </c>
      <c r="D12" s="15"/>
      <c r="E12" s="49"/>
      <c r="F12" s="39" t="s">
        <v>14</v>
      </c>
      <c r="G12" s="43" t="s">
        <v>15</v>
      </c>
      <c r="H12" s="43" t="s">
        <v>27</v>
      </c>
      <c r="I12" s="40" t="s">
        <v>28</v>
      </c>
      <c r="J12" s="44" t="s">
        <v>20</v>
      </c>
      <c r="K12" s="49"/>
      <c r="L12" s="49"/>
      <c r="M12" s="54"/>
      <c r="N12" s="28" t="s">
        <v>1</v>
      </c>
      <c r="O12" s="51"/>
      <c r="P12" s="29">
        <f t="shared" ref="P12:P13" si="4">G$9+B6+G$6+G$5+2*(J$16+J$13)</f>
        <v>0.12098233082706766</v>
      </c>
      <c r="Q12" s="36">
        <f t="shared" si="1"/>
        <v>451.19940333179699</v>
      </c>
      <c r="R12" s="27">
        <f t="shared" si="2"/>
        <v>270.71964199907819</v>
      </c>
      <c r="S12" s="36">
        <f>SQRT(8.8*100/H$16/H$16)</f>
        <v>11.865917579353061</v>
      </c>
      <c r="T12" s="36">
        <f>SQRT(3.4*100/H$16/H$16)</f>
        <v>7.37563556583431</v>
      </c>
      <c r="U12" s="9" t="s">
        <v>44</v>
      </c>
      <c r="V12" s="9" t="s">
        <v>37</v>
      </c>
      <c r="W12" s="18" t="s">
        <v>37</v>
      </c>
    </row>
    <row r="13" spans="1:23" ht="15.75" thickTop="1">
      <c r="A13" s="2" t="s">
        <v>3</v>
      </c>
      <c r="B13" s="14"/>
      <c r="C13" s="17">
        <v>66</v>
      </c>
      <c r="D13" s="15"/>
      <c r="E13" s="49"/>
      <c r="F13" s="69" t="s">
        <v>46</v>
      </c>
      <c r="G13" s="20">
        <v>4</v>
      </c>
      <c r="H13" s="70">
        <v>95</v>
      </c>
      <c r="I13" s="7">
        <v>56</v>
      </c>
      <c r="J13" s="23">
        <f>G13/(H13*I13)</f>
        <v>7.5187969924812035E-4</v>
      </c>
      <c r="K13" s="49"/>
      <c r="L13" s="49"/>
      <c r="M13" s="54"/>
      <c r="N13" s="28" t="s">
        <v>2</v>
      </c>
      <c r="O13" s="51"/>
      <c r="P13" s="29">
        <f t="shared" si="4"/>
        <v>0.12026833082706766</v>
      </c>
      <c r="Q13" s="36">
        <f t="shared" si="1"/>
        <v>452.55965167894129</v>
      </c>
      <c r="R13" s="27">
        <f t="shared" si="2"/>
        <v>271.53579100736476</v>
      </c>
      <c r="S13" s="36">
        <f>SQRT(8.82*100/H$16/H$16)</f>
        <v>11.879393923933998</v>
      </c>
      <c r="T13" s="66">
        <f>SQRT(3.42*100/H$16/H$16)</f>
        <v>7.3972968035627717</v>
      </c>
      <c r="U13" s="9" t="s">
        <v>44</v>
      </c>
      <c r="V13" s="9" t="s">
        <v>37</v>
      </c>
      <c r="W13" s="18" t="s">
        <v>37</v>
      </c>
    </row>
    <row r="14" spans="1:23">
      <c r="A14" s="2" t="s">
        <v>4</v>
      </c>
      <c r="B14" s="12">
        <v>1000</v>
      </c>
      <c r="C14" s="27">
        <f>B14/O5</f>
        <v>36.075036075036074</v>
      </c>
      <c r="D14" s="15"/>
      <c r="E14" s="49"/>
      <c r="F14" s="8" t="s">
        <v>17</v>
      </c>
      <c r="G14" s="21">
        <v>6</v>
      </c>
      <c r="H14" s="9">
        <v>25</v>
      </c>
      <c r="I14" s="9">
        <v>56</v>
      </c>
      <c r="J14" s="24">
        <f t="shared" ref="J14:J17" si="5">G14/(H14*I14)</f>
        <v>4.2857142857142859E-3</v>
      </c>
      <c r="K14" s="49"/>
      <c r="L14" s="49"/>
      <c r="M14" s="54">
        <v>4</v>
      </c>
      <c r="N14" s="28" t="s">
        <v>0</v>
      </c>
      <c r="O14" s="51"/>
      <c r="P14" s="29">
        <f>B5+G$6+G$5+2*J$13</f>
        <v>1.0503759398496241E-2</v>
      </c>
      <c r="Q14" s="36">
        <f t="shared" si="1"/>
        <v>2861.1301541852722</v>
      </c>
      <c r="R14" s="27">
        <f t="shared" si="2"/>
        <v>1716.6780925111632</v>
      </c>
      <c r="S14" s="36">
        <f>SQRT(1.6*10^4/H$17/H$17)</f>
        <v>3.6140316116210052</v>
      </c>
      <c r="T14" s="36">
        <f>SQRT(9*10^3/H$17/H$17)</f>
        <v>2.7105237087157539</v>
      </c>
      <c r="U14" s="9" t="s">
        <v>45</v>
      </c>
      <c r="V14" s="9" t="s">
        <v>37</v>
      </c>
      <c r="W14" s="18" t="s">
        <v>37</v>
      </c>
    </row>
    <row r="15" spans="1:23" ht="15.75" thickBot="1">
      <c r="A15" s="5" t="s">
        <v>5</v>
      </c>
      <c r="B15" s="13"/>
      <c r="C15" s="19">
        <v>120</v>
      </c>
      <c r="D15" s="15"/>
      <c r="E15" s="49"/>
      <c r="F15" s="8" t="s">
        <v>18</v>
      </c>
      <c r="G15" s="21">
        <v>2.5</v>
      </c>
      <c r="H15" s="9">
        <v>2.5</v>
      </c>
      <c r="I15" s="9">
        <v>56</v>
      </c>
      <c r="J15" s="24">
        <f t="shared" si="5"/>
        <v>1.7857142857142856E-2</v>
      </c>
      <c r="K15" s="49"/>
      <c r="L15" s="49"/>
      <c r="M15" s="54"/>
      <c r="N15" s="28" t="s">
        <v>1</v>
      </c>
      <c r="O15" s="51"/>
      <c r="P15" s="29">
        <f t="shared" ref="P15:P16" si="6">B6+G$6+G$5+2*J$13</f>
        <v>4.5537593984962405E-3</v>
      </c>
      <c r="Q15" s="36">
        <f t="shared" si="1"/>
        <v>6309.3531670087441</v>
      </c>
      <c r="R15" s="27">
        <f t="shared" si="2"/>
        <v>3785.6119002052465</v>
      </c>
      <c r="S15" s="36">
        <f>SQRT(3*10^4/H$17/H$17)</f>
        <v>4.948716593053935</v>
      </c>
      <c r="T15" s="36">
        <f>SQRT(1.8*10^4/H$17/H$17)</f>
        <v>3.8332593899996397</v>
      </c>
      <c r="U15" s="9" t="s">
        <v>45</v>
      </c>
      <c r="V15" s="9" t="s">
        <v>37</v>
      </c>
      <c r="W15" s="18" t="s">
        <v>37</v>
      </c>
    </row>
    <row r="16" spans="1:23" ht="15.75" thickTop="1">
      <c r="A16" s="49"/>
      <c r="B16" s="1"/>
      <c r="C16" s="49"/>
      <c r="D16" s="49"/>
      <c r="E16" s="49"/>
      <c r="F16" s="56" t="s">
        <v>19</v>
      </c>
      <c r="G16" s="57">
        <v>4.3</v>
      </c>
      <c r="H16" s="58">
        <v>2.5</v>
      </c>
      <c r="I16" s="58">
        <v>56</v>
      </c>
      <c r="J16" s="59">
        <f t="shared" si="5"/>
        <v>3.0714285714285711E-2</v>
      </c>
      <c r="K16" s="49"/>
      <c r="L16" s="49"/>
      <c r="M16" s="54"/>
      <c r="N16" s="28" t="s">
        <v>2</v>
      </c>
      <c r="O16" s="51"/>
      <c r="P16" s="29">
        <f t="shared" si="6"/>
        <v>3.8397593984962407E-3</v>
      </c>
      <c r="Q16" s="36">
        <f t="shared" si="1"/>
        <v>7441.2773670481547</v>
      </c>
      <c r="R16" s="27">
        <f t="shared" si="2"/>
        <v>4464.7664202288925</v>
      </c>
      <c r="S16" s="36">
        <f>SQRT(3.2*10^4/H$17/H$17)</f>
        <v>5.1110125199995196</v>
      </c>
      <c r="T16" s="36">
        <f>SQRT(2.2*10^4/H$17/H$17)</f>
        <v>4.2378277069118075</v>
      </c>
      <c r="U16" s="9" t="s">
        <v>45</v>
      </c>
      <c r="V16" s="9" t="s">
        <v>37</v>
      </c>
      <c r="W16" s="18" t="s">
        <v>37</v>
      </c>
    </row>
    <row r="17" spans="1:23" ht="15.75" thickBot="1">
      <c r="A17" s="49"/>
      <c r="B17" s="1"/>
      <c r="C17" s="49"/>
      <c r="D17" s="49"/>
      <c r="E17" s="49"/>
      <c r="F17" s="10" t="s">
        <v>39</v>
      </c>
      <c r="G17" s="22" t="s">
        <v>40</v>
      </c>
      <c r="H17" s="11">
        <v>35</v>
      </c>
      <c r="I17" s="11">
        <v>56</v>
      </c>
      <c r="J17" s="25">
        <v>0</v>
      </c>
      <c r="K17" s="49"/>
      <c r="L17" s="49"/>
      <c r="M17" s="54">
        <v>5</v>
      </c>
      <c r="N17" s="28" t="s">
        <v>0</v>
      </c>
      <c r="O17" s="51"/>
      <c r="P17" s="29">
        <f>B5+G$5+2*J$13</f>
        <v>9.50375939849624E-3</v>
      </c>
      <c r="Q17" s="36">
        <f t="shared" si="1"/>
        <v>3138.8155424041502</v>
      </c>
      <c r="R17" s="27">
        <f t="shared" si="2"/>
        <v>1883.2893254424901</v>
      </c>
      <c r="S17" s="36">
        <f>SQRT(2.2*10^4/H$13/H$13)</f>
        <v>1.5613049446517184</v>
      </c>
      <c r="T17" s="36">
        <f>SQRT(1.2*10^4/H$13/H$13)</f>
        <v>1.1531001210635077</v>
      </c>
      <c r="U17" s="9" t="s">
        <v>41</v>
      </c>
      <c r="V17" s="9" t="s">
        <v>37</v>
      </c>
      <c r="W17" s="18" t="s">
        <v>37</v>
      </c>
    </row>
    <row r="18" spans="1:23" ht="15.75" thickTop="1">
      <c r="A18" s="49"/>
      <c r="B18" s="1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54"/>
      <c r="N18" s="28" t="s">
        <v>1</v>
      </c>
      <c r="O18" s="51"/>
      <c r="P18" s="29">
        <f t="shared" ref="P18:P19" si="7">B6+G$5+2*J$13</f>
        <v>3.5537593984962404E-3</v>
      </c>
      <c r="Q18" s="36">
        <f t="shared" si="1"/>
        <v>8022.2654518160707</v>
      </c>
      <c r="R18" s="27">
        <f t="shared" si="2"/>
        <v>4813.3592710896419</v>
      </c>
      <c r="S18" s="36">
        <f>SQRT(4.3*10^4/H$13/H$13)</f>
        <v>2.1827833003502866</v>
      </c>
      <c r="T18" s="36">
        <f>SQRT(2*10^4/H$13/H$13)</f>
        <v>1.4886458551295736</v>
      </c>
      <c r="U18" s="9" t="s">
        <v>41</v>
      </c>
      <c r="V18" s="9" t="s">
        <v>37</v>
      </c>
      <c r="W18" s="18" t="s">
        <v>37</v>
      </c>
    </row>
    <row r="19" spans="1:23">
      <c r="A19" s="49"/>
      <c r="B19" s="1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54"/>
      <c r="N19" s="28" t="s">
        <v>2</v>
      </c>
      <c r="O19" s="51"/>
      <c r="P19" s="29">
        <f t="shared" si="7"/>
        <v>2.8397593984962406E-3</v>
      </c>
      <c r="Q19" s="36">
        <f t="shared" si="1"/>
        <v>9983.465390017971</v>
      </c>
      <c r="R19" s="27">
        <f t="shared" si="2"/>
        <v>5990.0792340107828</v>
      </c>
      <c r="S19" s="36">
        <f>SQRT(4.7*10^4/H$13/H$13)</f>
        <v>2.2820508830188211</v>
      </c>
      <c r="T19" s="36">
        <f>SQRT(3.2*10^4/H$13/H$13)</f>
        <v>1.883004612631402</v>
      </c>
      <c r="U19" s="9" t="s">
        <v>41</v>
      </c>
      <c r="V19" s="9" t="s">
        <v>37</v>
      </c>
      <c r="W19" s="18" t="s">
        <v>37</v>
      </c>
    </row>
    <row r="20" spans="1:23">
      <c r="A20" s="49"/>
      <c r="B20" s="1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54">
        <v>6</v>
      </c>
      <c r="N20" s="28" t="s">
        <v>0</v>
      </c>
      <c r="O20" s="51"/>
      <c r="P20" s="29">
        <f>B5+(G$5)/2</f>
        <v>7.3999999999999995E-3</v>
      </c>
      <c r="Q20" s="36">
        <f t="shared" si="1"/>
        <v>3968.0209820209825</v>
      </c>
      <c r="R20" s="27">
        <f t="shared" si="2"/>
        <v>2380.8125892125895</v>
      </c>
      <c r="S20" s="36">
        <f>5*10^(-3)*Q20^2/H13^2</f>
        <v>8.7230972375394806</v>
      </c>
      <c r="T20" s="36">
        <f>8*10^(-3)*R20^2/H13^2</f>
        <v>5.0245040088227411</v>
      </c>
      <c r="U20" s="9" t="s">
        <v>42</v>
      </c>
      <c r="V20" s="9" t="s">
        <v>37</v>
      </c>
      <c r="W20" s="18" t="s">
        <v>37</v>
      </c>
    </row>
    <row r="21" spans="1:23">
      <c r="A21" s="49"/>
      <c r="B21" s="1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54"/>
      <c r="N21" s="28" t="s">
        <v>1</v>
      </c>
      <c r="O21" s="51"/>
      <c r="P21" s="29">
        <f t="shared" ref="P21:P22" si="8">B6+(G$5)/2</f>
        <v>1.4499999999999999E-3</v>
      </c>
      <c r="Q21" s="36">
        <f t="shared" si="1"/>
        <v>19339.31641538538</v>
      </c>
      <c r="R21" s="27">
        <f t="shared" si="2"/>
        <v>11603.589849231228</v>
      </c>
      <c r="S21" s="36">
        <f>10^(-2)*V21^2/H13^2</f>
        <v>89.75069252077563</v>
      </c>
      <c r="T21" s="36">
        <f>10^(-2)*W21^2/H13^2</f>
        <v>59.047091412742382</v>
      </c>
      <c r="U21" s="9" t="s">
        <v>42</v>
      </c>
      <c r="V21" s="9">
        <v>9000</v>
      </c>
      <c r="W21" s="18">
        <v>7300</v>
      </c>
    </row>
    <row r="22" spans="1:23" ht="15.75" thickBot="1">
      <c r="A22" s="49"/>
      <c r="B22" s="1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55"/>
      <c r="N22" s="30" t="s">
        <v>2</v>
      </c>
      <c r="O22" s="52"/>
      <c r="P22" s="31">
        <f t="shared" si="8"/>
        <v>7.3599999999999989E-4</v>
      </c>
      <c r="Q22" s="37">
        <f t="shared" si="1"/>
        <v>37885.118514335911</v>
      </c>
      <c r="R22" s="38">
        <f t="shared" si="2"/>
        <v>22731.071108601547</v>
      </c>
      <c r="S22" s="37">
        <f>10^(-2)*V22^2/H13^2</f>
        <v>117.55124653739612</v>
      </c>
      <c r="T22" s="37">
        <f>10^(-2)*W22^2/H13^2</f>
        <v>100</v>
      </c>
      <c r="U22" s="11" t="s">
        <v>42</v>
      </c>
      <c r="V22" s="11">
        <v>10300</v>
      </c>
      <c r="W22" s="19">
        <v>9500</v>
      </c>
    </row>
    <row r="23" spans="1:23" ht="15.75" thickTop="1">
      <c r="A23" s="49"/>
      <c r="B23" s="1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</row>
    <row r="24" spans="1:23">
      <c r="A24" s="49"/>
      <c r="B24" s="1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</row>
    <row r="25" spans="1:23">
      <c r="A25" s="49"/>
      <c r="B25" s="1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</row>
    <row r="26" spans="1:23">
      <c r="A26" s="49"/>
      <c r="B26" s="1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</row>
    <row r="27" spans="1:23">
      <c r="A27" s="49"/>
      <c r="B27" s="1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</row>
    <row r="28" spans="1:23">
      <c r="A28" s="49"/>
      <c r="B28" s="1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</row>
    <row r="29" spans="1:23">
      <c r="A29" s="49"/>
      <c r="B29" s="1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</row>
    <row r="30" spans="1:23">
      <c r="A30" s="49"/>
      <c r="B30" s="1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</row>
    <row r="31" spans="1:23">
      <c r="A31" s="49"/>
      <c r="B31" s="1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</row>
    <row r="32" spans="1:23">
      <c r="A32" s="49"/>
      <c r="B32" s="1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</row>
    <row r="33" spans="1:23">
      <c r="A33" s="49"/>
      <c r="B33" s="1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</row>
    <row r="34" spans="1:23">
      <c r="A34" s="49"/>
      <c r="B34" s="1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</row>
    <row r="35" spans="1:23">
      <c r="A35" s="49"/>
      <c r="B35" s="1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</row>
    <row r="36" spans="1:23">
      <c r="A36" s="49"/>
      <c r="B36" s="1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</row>
  </sheetData>
  <mergeCells count="8">
    <mergeCell ref="V3:W3"/>
    <mergeCell ref="M5:M7"/>
    <mergeCell ref="O5:O22"/>
    <mergeCell ref="M8:M10"/>
    <mergeCell ref="M11:M13"/>
    <mergeCell ref="M14:M16"/>
    <mergeCell ref="M17:M19"/>
    <mergeCell ref="M20:M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etf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ru070398d</dc:creator>
  <cp:lastModifiedBy>sa070072d</cp:lastModifiedBy>
  <dcterms:created xsi:type="dcterms:W3CDTF">2010-12-08T11:36:01Z</dcterms:created>
  <dcterms:modified xsi:type="dcterms:W3CDTF">2010-12-11T12:33:06Z</dcterms:modified>
</cp:coreProperties>
</file>